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'1.1.'!$D$45:$D$1164</definedName>
    <definedName name="Nomenclatura" localSheetId="2">'1.2. '!$D$5:$D$1134</definedName>
    <definedName name="Print_Area" localSheetId="0">'1.1.'!$A$1:$X$54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'1.1.'!$L$45:$L$65572</definedName>
    <definedName name="НаименованиеПредметаЗакупки">'1.1.'!$D$9</definedName>
    <definedName name="НомерСертификатаИмя">'1.1.'!$J$45:$J$65572</definedName>
    <definedName name="Период" localSheetId="2">'1.2. '!$L$5:$L$20</definedName>
    <definedName name="Период" localSheetId="5">'[1]Коммерческое предложение'!$Q$54:$Q$55</definedName>
    <definedName name="Период">'1.1.'!$Z$49:$Z$50</definedName>
    <definedName name="ТехническиеХарактеристики">'1.1.'!$H$9</definedName>
  </definedNames>
  <calcPr calcId="145621" refMode="R1C1"/>
</workbook>
</file>

<file path=xl/calcChain.xml><?xml version="1.0" encoding="utf-8"?>
<calcChain xmlns="http://schemas.openxmlformats.org/spreadsheetml/2006/main">
  <c r="AG44" i="1" l="1"/>
  <c r="AF44" i="1"/>
  <c r="AE44" i="1"/>
  <c r="AD44" i="1"/>
  <c r="AC44" i="1"/>
  <c r="Y44" i="1"/>
  <c r="V44" i="1"/>
  <c r="W44" i="1" s="1"/>
  <c r="AG43" i="1"/>
  <c r="AF43" i="1"/>
  <c r="AE43" i="1"/>
  <c r="AD43" i="1"/>
  <c r="AC43" i="1"/>
  <c r="Y43" i="1"/>
  <c r="V43" i="1"/>
  <c r="W43" i="1" s="1"/>
  <c r="AG42" i="1"/>
  <c r="AF42" i="1"/>
  <c r="AE42" i="1"/>
  <c r="AD42" i="1"/>
  <c r="AC42" i="1"/>
  <c r="Y42" i="1"/>
  <c r="V42" i="1"/>
  <c r="AB42" i="1" s="1"/>
  <c r="AG41" i="1"/>
  <c r="AF41" i="1"/>
  <c r="AE41" i="1"/>
  <c r="AD41" i="1"/>
  <c r="AC41" i="1"/>
  <c r="AB41" i="1"/>
  <c r="Y41" i="1"/>
  <c r="V41" i="1"/>
  <c r="W41" i="1" s="1"/>
  <c r="AG40" i="1"/>
  <c r="AF40" i="1"/>
  <c r="AE40" i="1"/>
  <c r="AD40" i="1"/>
  <c r="AC40" i="1"/>
  <c r="Y40" i="1"/>
  <c r="V40" i="1"/>
  <c r="AB40" i="1" s="1"/>
  <c r="AG39" i="1"/>
  <c r="AF39" i="1"/>
  <c r="AE39" i="1"/>
  <c r="AD39" i="1"/>
  <c r="AC39" i="1"/>
  <c r="Y39" i="1"/>
  <c r="V39" i="1"/>
  <c r="W39" i="1" s="1"/>
  <c r="AG38" i="1"/>
  <c r="AF38" i="1"/>
  <c r="AE38" i="1"/>
  <c r="AD38" i="1"/>
  <c r="AC38" i="1"/>
  <c r="Y38" i="1"/>
  <c r="V38" i="1"/>
  <c r="AB38" i="1" s="1"/>
  <c r="AG37" i="1"/>
  <c r="AF37" i="1"/>
  <c r="AE37" i="1"/>
  <c r="AD37" i="1"/>
  <c r="AC37" i="1"/>
  <c r="Y37" i="1"/>
  <c r="V37" i="1"/>
  <c r="AB37" i="1" s="1"/>
  <c r="AG36" i="1"/>
  <c r="AF36" i="1"/>
  <c r="AE36" i="1"/>
  <c r="AD36" i="1"/>
  <c r="AC36" i="1"/>
  <c r="Y36" i="1"/>
  <c r="V36" i="1"/>
  <c r="W36" i="1" s="1"/>
  <c r="AG35" i="1"/>
  <c r="AF35" i="1"/>
  <c r="AE35" i="1"/>
  <c r="AD35" i="1"/>
  <c r="AC35" i="1"/>
  <c r="Y35" i="1"/>
  <c r="V35" i="1"/>
  <c r="W35" i="1" s="1"/>
  <c r="AG34" i="1"/>
  <c r="AF34" i="1"/>
  <c r="AE34" i="1"/>
  <c r="AD34" i="1"/>
  <c r="AC34" i="1"/>
  <c r="Y34" i="1"/>
  <c r="V34" i="1"/>
  <c r="AB34" i="1" s="1"/>
  <c r="AG33" i="1"/>
  <c r="AF33" i="1"/>
  <c r="AE33" i="1"/>
  <c r="AD33" i="1"/>
  <c r="AC33" i="1"/>
  <c r="AB33" i="1"/>
  <c r="Y33" i="1"/>
  <c r="V33" i="1"/>
  <c r="W33" i="1" s="1"/>
  <c r="AG32" i="1"/>
  <c r="AF32" i="1"/>
  <c r="AE32" i="1"/>
  <c r="AD32" i="1"/>
  <c r="AC32" i="1"/>
  <c r="Y32" i="1"/>
  <c r="V32" i="1"/>
  <c r="AB32" i="1" s="1"/>
  <c r="AG31" i="1"/>
  <c r="AF31" i="1"/>
  <c r="AE31" i="1"/>
  <c r="AD31" i="1"/>
  <c r="AC31" i="1"/>
  <c r="AB31" i="1"/>
  <c r="Y31" i="1"/>
  <c r="V31" i="1"/>
  <c r="W31" i="1" s="1"/>
  <c r="AG30" i="1"/>
  <c r="AF30" i="1"/>
  <c r="AE30" i="1"/>
  <c r="AD30" i="1"/>
  <c r="AC30" i="1"/>
  <c r="Y30" i="1"/>
  <c r="V30" i="1"/>
  <c r="AB30" i="1" s="1"/>
  <c r="AG29" i="1"/>
  <c r="AF29" i="1"/>
  <c r="AE29" i="1"/>
  <c r="AD29" i="1"/>
  <c r="AC29" i="1"/>
  <c r="Y29" i="1"/>
  <c r="V29" i="1"/>
  <c r="AB29" i="1" s="1"/>
  <c r="AG28" i="1"/>
  <c r="AF28" i="1"/>
  <c r="AE28" i="1"/>
  <c r="AD28" i="1"/>
  <c r="AC28" i="1"/>
  <c r="AB28" i="1"/>
  <c r="Y28" i="1"/>
  <c r="V28" i="1"/>
  <c r="W28" i="1" s="1"/>
  <c r="AG27" i="1"/>
  <c r="AF27" i="1"/>
  <c r="AE27" i="1"/>
  <c r="AD27" i="1"/>
  <c r="AC27" i="1"/>
  <c r="Y27" i="1"/>
  <c r="V27" i="1"/>
  <c r="W27" i="1" s="1"/>
  <c r="AG26" i="1"/>
  <c r="AF26" i="1"/>
  <c r="AE26" i="1"/>
  <c r="AD26" i="1"/>
  <c r="AC26" i="1"/>
  <c r="Y26" i="1"/>
  <c r="V26" i="1"/>
  <c r="AB26" i="1" s="1"/>
  <c r="AG25" i="1"/>
  <c r="AF25" i="1"/>
  <c r="AE25" i="1"/>
  <c r="AD25" i="1"/>
  <c r="AC25" i="1"/>
  <c r="AB25" i="1"/>
  <c r="Y25" i="1"/>
  <c r="V25" i="1"/>
  <c r="W25" i="1" s="1"/>
  <c r="AG24" i="1"/>
  <c r="AF24" i="1"/>
  <c r="AE24" i="1"/>
  <c r="AD24" i="1"/>
  <c r="AC24" i="1"/>
  <c r="Y24" i="1"/>
  <c r="W24" i="1"/>
  <c r="AA24" i="1" s="1"/>
  <c r="V24" i="1"/>
  <c r="AB24" i="1" s="1"/>
  <c r="AG23" i="1"/>
  <c r="AF23" i="1"/>
  <c r="AE23" i="1"/>
  <c r="AD23" i="1"/>
  <c r="AC23" i="1"/>
  <c r="AB23" i="1"/>
  <c r="Y23" i="1"/>
  <c r="V23" i="1"/>
  <c r="W23" i="1" s="1"/>
  <c r="AG22" i="1"/>
  <c r="AF22" i="1"/>
  <c r="AE22" i="1"/>
  <c r="AD22" i="1"/>
  <c r="AC22" i="1"/>
  <c r="AB22" i="1"/>
  <c r="Y22" i="1"/>
  <c r="V22" i="1"/>
  <c r="W22" i="1" s="1"/>
  <c r="AG21" i="1"/>
  <c r="AF21" i="1"/>
  <c r="AE21" i="1"/>
  <c r="AD21" i="1"/>
  <c r="AC21" i="1"/>
  <c r="Y21" i="1"/>
  <c r="V21" i="1"/>
  <c r="AB21" i="1" s="1"/>
  <c r="AG20" i="1"/>
  <c r="AF20" i="1"/>
  <c r="AE20" i="1"/>
  <c r="AD20" i="1"/>
  <c r="AC20" i="1"/>
  <c r="AB20" i="1"/>
  <c r="Y20" i="1"/>
  <c r="V20" i="1"/>
  <c r="W20" i="1" s="1"/>
  <c r="AG19" i="1"/>
  <c r="AF19" i="1"/>
  <c r="AE19" i="1"/>
  <c r="AD19" i="1"/>
  <c r="AC19" i="1"/>
  <c r="Y19" i="1"/>
  <c r="V19" i="1"/>
  <c r="W19" i="1" s="1"/>
  <c r="AG18" i="1"/>
  <c r="AF18" i="1"/>
  <c r="AE18" i="1"/>
  <c r="AD18" i="1"/>
  <c r="AC18" i="1"/>
  <c r="Y18" i="1"/>
  <c r="V18" i="1"/>
  <c r="AB18" i="1" s="1"/>
  <c r="AG17" i="1"/>
  <c r="AF17" i="1"/>
  <c r="AE17" i="1"/>
  <c r="AD17" i="1"/>
  <c r="AC17" i="1"/>
  <c r="AB17" i="1"/>
  <c r="Y17" i="1"/>
  <c r="V17" i="1"/>
  <c r="W17" i="1" s="1"/>
  <c r="AG16" i="1"/>
  <c r="AF16" i="1"/>
  <c r="AE16" i="1"/>
  <c r="AD16" i="1"/>
  <c r="AC16" i="1"/>
  <c r="Y16" i="1"/>
  <c r="W16" i="1"/>
  <c r="AA16" i="1" s="1"/>
  <c r="V16" i="1"/>
  <c r="AB16" i="1" s="1"/>
  <c r="AG15" i="1"/>
  <c r="AF15" i="1"/>
  <c r="AE15" i="1"/>
  <c r="AD15" i="1"/>
  <c r="AC15" i="1"/>
  <c r="AB15" i="1"/>
  <c r="Y15" i="1"/>
  <c r="V15" i="1"/>
  <c r="W15" i="1" s="1"/>
  <c r="AG14" i="1"/>
  <c r="AF14" i="1"/>
  <c r="AE14" i="1"/>
  <c r="AD14" i="1"/>
  <c r="AC14" i="1"/>
  <c r="AB14" i="1"/>
  <c r="Y14" i="1"/>
  <c r="W14" i="1"/>
  <c r="X14" i="1" s="1"/>
  <c r="Z14" i="1" s="1"/>
  <c r="AH14" i="1" s="1"/>
  <c r="V14" i="1"/>
  <c r="AG13" i="1"/>
  <c r="AF13" i="1"/>
  <c r="AE13" i="1"/>
  <c r="AD13" i="1"/>
  <c r="AC13" i="1"/>
  <c r="Y13" i="1"/>
  <c r="V13" i="1"/>
  <c r="AB13" i="1" s="1"/>
  <c r="AG12" i="1"/>
  <c r="AF12" i="1"/>
  <c r="AE12" i="1"/>
  <c r="AD12" i="1"/>
  <c r="AC12" i="1"/>
  <c r="AB12" i="1"/>
  <c r="Y12" i="1"/>
  <c r="V12" i="1"/>
  <c r="W12" i="1" s="1"/>
  <c r="AG11" i="1"/>
  <c r="AF11" i="1"/>
  <c r="AE11" i="1"/>
  <c r="AD11" i="1"/>
  <c r="AC11" i="1"/>
  <c r="Y11" i="1"/>
  <c r="V11" i="1"/>
  <c r="W11" i="1" s="1"/>
  <c r="X22" i="1" l="1"/>
  <c r="Z22" i="1" s="1"/>
  <c r="AH22" i="1" s="1"/>
  <c r="AA22" i="1"/>
  <c r="W38" i="1"/>
  <c r="W30" i="1"/>
  <c r="AB44" i="1"/>
  <c r="AB36" i="1"/>
  <c r="W40" i="1"/>
  <c r="AA40" i="1" s="1"/>
  <c r="W32" i="1"/>
  <c r="AA32" i="1" s="1"/>
  <c r="AB39" i="1"/>
  <c r="X44" i="1"/>
  <c r="Z44" i="1" s="1"/>
  <c r="AH44" i="1" s="1"/>
  <c r="AA44" i="1"/>
  <c r="AA43" i="1"/>
  <c r="X43" i="1"/>
  <c r="Z43" i="1" s="1"/>
  <c r="AH43" i="1" s="1"/>
  <c r="X41" i="1"/>
  <c r="Z41" i="1" s="1"/>
  <c r="AH41" i="1" s="1"/>
  <c r="AA41" i="1"/>
  <c r="X33" i="1"/>
  <c r="Z33" i="1" s="1"/>
  <c r="AH33" i="1" s="1"/>
  <c r="AA33" i="1"/>
  <c r="X25" i="1"/>
  <c r="Z25" i="1" s="1"/>
  <c r="AH25" i="1" s="1"/>
  <c r="AA25" i="1"/>
  <c r="AA39" i="1"/>
  <c r="X39" i="1"/>
  <c r="Z39" i="1" s="1"/>
  <c r="AH39" i="1" s="1"/>
  <c r="AA19" i="1"/>
  <c r="X19" i="1"/>
  <c r="Z19" i="1" s="1"/>
  <c r="AH19" i="1" s="1"/>
  <c r="X17" i="1"/>
  <c r="Z17" i="1" s="1"/>
  <c r="AH17" i="1" s="1"/>
  <c r="AA17" i="1"/>
  <c r="X36" i="1"/>
  <c r="Z36" i="1" s="1"/>
  <c r="AH36" i="1" s="1"/>
  <c r="AA36" i="1"/>
  <c r="AA35" i="1"/>
  <c r="X35" i="1"/>
  <c r="Z35" i="1" s="1"/>
  <c r="AH35" i="1" s="1"/>
  <c r="AA31" i="1"/>
  <c r="X31" i="1"/>
  <c r="Z31" i="1" s="1"/>
  <c r="AH31" i="1" s="1"/>
  <c r="AA23" i="1"/>
  <c r="X23" i="1"/>
  <c r="Z23" i="1" s="1"/>
  <c r="AH23" i="1" s="1"/>
  <c r="X12" i="1"/>
  <c r="Z12" i="1" s="1"/>
  <c r="AH12" i="1" s="1"/>
  <c r="AA12" i="1"/>
  <c r="AA11" i="1"/>
  <c r="X11" i="1"/>
  <c r="Z11" i="1" s="1"/>
  <c r="AH11" i="1" s="1"/>
  <c r="X28" i="1"/>
  <c r="Z28" i="1" s="1"/>
  <c r="AH28" i="1" s="1"/>
  <c r="AA28" i="1"/>
  <c r="AA20" i="1"/>
  <c r="X20" i="1"/>
  <c r="Z20" i="1" s="1"/>
  <c r="AH20" i="1" s="1"/>
  <c r="AA27" i="1"/>
  <c r="X27" i="1"/>
  <c r="Z27" i="1" s="1"/>
  <c r="AH27" i="1" s="1"/>
  <c r="AA15" i="1"/>
  <c r="X15" i="1"/>
  <c r="Z15" i="1" s="1"/>
  <c r="AH15" i="1" s="1"/>
  <c r="X24" i="1"/>
  <c r="Z24" i="1" s="1"/>
  <c r="AH24" i="1" s="1"/>
  <c r="W29" i="1"/>
  <c r="W37" i="1"/>
  <c r="W26" i="1"/>
  <c r="W34" i="1"/>
  <c r="W42" i="1"/>
  <c r="W13" i="1"/>
  <c r="X16" i="1"/>
  <c r="Z16" i="1" s="1"/>
  <c r="AH16" i="1" s="1"/>
  <c r="W21" i="1"/>
  <c r="AA14" i="1"/>
  <c r="AB19" i="1"/>
  <c r="AB27" i="1"/>
  <c r="AB35" i="1"/>
  <c r="AB43" i="1"/>
  <c r="W18" i="1"/>
  <c r="AB11" i="1"/>
  <c r="X32" i="1" l="1"/>
  <c r="Z32" i="1" s="1"/>
  <c r="AH32" i="1" s="1"/>
  <c r="X38" i="1"/>
  <c r="Z38" i="1" s="1"/>
  <c r="AH38" i="1" s="1"/>
  <c r="AA38" i="1"/>
  <c r="X40" i="1"/>
  <c r="Z40" i="1" s="1"/>
  <c r="AH40" i="1" s="1"/>
  <c r="X30" i="1"/>
  <c r="Z30" i="1" s="1"/>
  <c r="AH30" i="1" s="1"/>
  <c r="AA30" i="1"/>
  <c r="AA37" i="1"/>
  <c r="X37" i="1"/>
  <c r="Z37" i="1" s="1"/>
  <c r="AH37" i="1" s="1"/>
  <c r="AA18" i="1"/>
  <c r="X18" i="1"/>
  <c r="Z18" i="1" s="1"/>
  <c r="AH18" i="1" s="1"/>
  <c r="AA21" i="1"/>
  <c r="X21" i="1"/>
  <c r="Z21" i="1" s="1"/>
  <c r="AH21" i="1" s="1"/>
  <c r="AA29" i="1"/>
  <c r="X29" i="1"/>
  <c r="Z29" i="1" s="1"/>
  <c r="AH29" i="1" s="1"/>
  <c r="AA13" i="1"/>
  <c r="X13" i="1"/>
  <c r="Z13" i="1" s="1"/>
  <c r="AH13" i="1" s="1"/>
  <c r="AA42" i="1"/>
  <c r="X42" i="1"/>
  <c r="Z42" i="1" s="1"/>
  <c r="AH42" i="1" s="1"/>
  <c r="AA26" i="1"/>
  <c r="X26" i="1"/>
  <c r="Z26" i="1" s="1"/>
  <c r="AH26" i="1" s="1"/>
  <c r="AA34" i="1"/>
  <c r="X34" i="1"/>
  <c r="Z34" i="1" s="1"/>
  <c r="AH34" i="1" s="1"/>
  <c r="E6" i="7" l="1"/>
  <c r="D6" i="7"/>
  <c r="F6" i="7"/>
  <c r="G6" i="7"/>
  <c r="B3" i="2" l="1"/>
  <c r="D3" i="4"/>
  <c r="F3" i="6"/>
  <c r="H5" i="1" l="1"/>
  <c r="H4" i="1"/>
  <c r="H3" i="1" l="1"/>
  <c r="H7" i="1" l="1"/>
  <c r="H1" i="1" l="1"/>
  <c r="AH8" i="1" l="1"/>
  <c r="M4" i="6"/>
  <c r="N4" i="6" s="1"/>
  <c r="X46" i="1"/>
  <c r="X47" i="1"/>
  <c r="X45" i="1" l="1"/>
  <c r="H2" i="1" l="1"/>
</calcChain>
</file>

<file path=xl/sharedStrings.xml><?xml version="1.0" encoding="utf-8"?>
<sst xmlns="http://schemas.openxmlformats.org/spreadsheetml/2006/main" count="740" uniqueCount="272">
  <si>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</si>
  <si>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</si>
  <si>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</si>
  <si>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</si>
  <si>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</si>
  <si>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</si>
  <si>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</si>
  <si>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</si>
  <si>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</si>
  <si>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</si>
  <si>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</si>
  <si>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</si>
  <si>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</si>
  <si>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</si>
  <si>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</si>
  <si>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</si>
  <si>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</si>
  <si>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</si>
  <si>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</si>
  <si>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</si>
  <si>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</si>
  <si>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</si>
  <si>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</si>
  <si>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</si>
  <si>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</si>
  <si>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</si>
  <si>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</si>
  <si>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</si>
  <si>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</si>
  <si>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</si>
  <si>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</si>
  <si>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</si>
  <si>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</si>
  <si>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</si>
  <si>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</si>
  <si>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</si>
  <si>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</si>
  <si>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</si>
  <si>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</si>
  <si>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</si>
  <si>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</si>
  <si>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</si>
  <si>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</si>
  <si>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</si>
  <si>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</si>
  <si>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</si>
  <si>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</si>
  <si>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</si>
  <si>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</si>
  <si>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</si>
  <si>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</si>
  <si>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</si>
  <si>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</si>
  <si>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</si>
  <si>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</si>
  <si>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</si>
  <si>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</si>
  <si>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</si>
  <si>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</si>
  <si>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</si>
  <si>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</si>
  <si>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</si>
  <si>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</si>
  <si>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</si>
  <si>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</si>
  <si>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</si>
  <si>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</si>
  <si>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</si>
  <si>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</si>
  <si>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</si>
  <si>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</si>
  <si>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</si>
  <si>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</si>
  <si>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</si>
  <si>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</si>
  <si>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</si>
  <si>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</si>
  <si>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</si>
  <si>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</si>
  <si>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</si>
  <si>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</si>
  <si>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</si>
  <si>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</si>
  <si>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</si>
  <si>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</si>
  <si>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</si>
  <si>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</si>
  <si>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</si>
  <si>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</si>
  <si>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</si>
  <si>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</si>
  <si>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</si>
  <si>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</si>
  <si>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</si>
  <si>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</si>
  <si>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</si>
  <si>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</si>
  <si>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</si>
  <si>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</si>
  <si>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</si>
  <si>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</si>
  <si>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</si>
  <si>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</si>
  <si>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</si>
  <si>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</si>
  <si>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</si>
  <si>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</si>
  <si>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</si>
  <si>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</si>
  <si>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</si>
  <si>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</si>
  <si>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</si>
  <si>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</si>
  <si>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</si>
  <si>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</si>
  <si>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</si>
  <si>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</si>
  <si>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</si>
  <si>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</si>
  <si>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</si>
  <si>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</si>
  <si>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</si>
  <si>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</si>
  <si>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</si>
  <si>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</si>
  <si>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</si>
  <si>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</si>
  <si>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</si>
  <si>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</si>
  <si>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</si>
  <si>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</si>
  <si>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</si>
  <si>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</si>
  <si>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</si>
  <si>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</si>
  <si>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</si>
  <si>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</si>
  <si>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</si>
  <si>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</si>
  <si>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</si>
  <si>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</si>
  <si>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</si>
  <si>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</si>
  <si>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</si>
  <si>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</si>
  <si>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</si>
  <si>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</si>
  <si>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</si>
  <si>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</si>
  <si>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</si>
  <si>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</si>
  <si>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</si>
  <si>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</si>
  <si>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</si>
  <si>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</si>
  <si>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</si>
  <si>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</si>
  <si>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</si>
  <si>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</si>
  <si>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</si>
  <si>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</si>
  <si>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</si>
  <si>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</si>
  <si>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</si>
  <si>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</si>
  <si>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</si>
  <si>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</si>
  <si>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</si>
  <si>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</si>
  <si>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</si>
  <si>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</si>
  <si>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</si>
  <si>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</si>
  <si>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</si>
  <si>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</si>
  <si>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</si>
  <si>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</si>
  <si>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</si>
  <si>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</si>
  <si>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</si>
  <si>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</si>
  <si>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</si>
  <si>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</si>
  <si>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</si>
  <si>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</si>
  <si>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</si>
  <si>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</si>
  <si>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</si>
  <si>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</si>
  <si>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</si>
  <si>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</si>
  <si>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</si>
  <si>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</si>
  <si>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1e5e7491-f6ed-4e1f-a33a-8b22060ba6cf</t>
  </si>
  <si>
    <t>Антигель для дизельного топлива Аляска</t>
  </si>
  <si>
    <t>Укажите номер сертификата или выберите &lt;&lt;Нет&gt;&gt;</t>
  </si>
  <si>
    <t>Литр; кубический дециметр</t>
  </si>
  <si>
    <t>10329</t>
  </si>
  <si>
    <t>АО "Газпром газораспределение Белгород"</t>
  </si>
  <si>
    <t>308023, г. Белгород, 5-й заводской переулок, 38</t>
  </si>
  <si>
    <t>Иное</t>
  </si>
  <si>
    <t>90ccc4ad-eecf-4375-9fd2-1717ed7172ce</t>
  </si>
  <si>
    <t>Антифриз Газпромнефть 40 красный</t>
  </si>
  <si>
    <t>Килограмм</t>
  </si>
  <si>
    <t>393c4ae4-459e-4b2a-bef7-425986a6a562</t>
  </si>
  <si>
    <t>Антифриз Газпромнефть G-Energy Antifreeze SNF 40</t>
  </si>
  <si>
    <t>9572662a-d308-420b-85b5-963aba1ad12b</t>
  </si>
  <si>
    <t>Антифриз Газпромнефть BS-40 зеленый</t>
  </si>
  <si>
    <t>3eba3544-fb65-452b-9d5e-68da37a79e0a</t>
  </si>
  <si>
    <t>Жидкость тормозная G-Energy Expert DOT-4</t>
  </si>
  <si>
    <t>04ee7428-41e8-40f9-8b53-4ce642f05268</t>
  </si>
  <si>
    <t>Масло цепное Country ST-500</t>
  </si>
  <si>
    <t>de2349b9-b634-4b0e-8d85-62c4c94e06a2</t>
  </si>
  <si>
    <t>Жидкость незамерзающая для омывания стекол Автодворник</t>
  </si>
  <si>
    <t>0743fe16-2a38-47d3-bc8b-47531b903611</t>
  </si>
  <si>
    <t>Масло гидравлическое ВМГЗ</t>
  </si>
  <si>
    <t>f349040a-8fa5-448c-82f9-b74d04cbae30</t>
  </si>
  <si>
    <t>Масло гидравлическое Gazpromneft МГЕ-46В</t>
  </si>
  <si>
    <t>cd3ec7b9-4b3e-444c-8c17-7afe46a214eb</t>
  </si>
  <si>
    <t>Масло для 4-х тактных двигателей 5W20 Liqui Moly</t>
  </si>
  <si>
    <t>41e311ab-417c-4981-a805-ad15aad40e79</t>
  </si>
  <si>
    <t>Масло для 2-х тактных двигателей Лукойл Мото 2Т</t>
  </si>
  <si>
    <t>7593bb59-9675-41d8-b655-db34eff6640c</t>
  </si>
  <si>
    <t>Масло гидравлическое JCB HP 32</t>
  </si>
  <si>
    <t>2870dbff-f0af-4597-967d-fb6993962e2a</t>
  </si>
  <si>
    <t>Масло моторное 10W40 Mobil Super 2000 X1</t>
  </si>
  <si>
    <t>4984cb51-f3a5-45a7-81ac-3e033b34f7c8</t>
  </si>
  <si>
    <t>Масло моторное 10W40 Газпромнефть G-Profi MSI</t>
  </si>
  <si>
    <t>a49861fb-ecdc-4101-b3c0-4c22c620312f</t>
  </si>
  <si>
    <t>Масло идустриальное веретенное И-20 А</t>
  </si>
  <si>
    <t>07ce8770-5d65-4654-bd91-70f519cb46c1</t>
  </si>
  <si>
    <t>Масло моторное 5W40 Mobil Super 3000 X1</t>
  </si>
  <si>
    <t>edab31db-658d-4a4c-ad08-89b19816232b</t>
  </si>
  <si>
    <t>Масло моторное 15W40 ГазпромнефтьTurbo Universal</t>
  </si>
  <si>
    <t>81cb4369-8842-4a56-954d-51d5a68e8819</t>
  </si>
  <si>
    <t>Масло моторное Gazpromneft Super Premium 10W40</t>
  </si>
  <si>
    <t>a344ba5c-856a-4462-b835-0457f06ba680</t>
  </si>
  <si>
    <t>Масло моторное G-Enerdgy S Synth 10W40</t>
  </si>
  <si>
    <t>40b0c041-2550-431d-8231-b9a1d35c051f</t>
  </si>
  <si>
    <t>Масло моторное Mobil Delvac MX Extra 10w40 CI-4</t>
  </si>
  <si>
    <t>72c5fe2d-1dc0-4e54-85c9-2e3e582a5a51</t>
  </si>
  <si>
    <t>Масло моторное JCB 15W40</t>
  </si>
  <si>
    <t>9df87493-ba67-4bee-bf44-9a99d5caa12d</t>
  </si>
  <si>
    <t>Масло моторное Газпромнефть М-8В</t>
  </si>
  <si>
    <t>7537702c-151a-4bba-a3dc-18b8b0f58e37</t>
  </si>
  <si>
    <t>Масло моторное Газпромнефть М-10ДМ</t>
  </si>
  <si>
    <t>0dab75c4-71cb-480c-bafc-9a336618fc16</t>
  </si>
  <si>
    <t>Масло моторное Газпромнефть Супер 5W30</t>
  </si>
  <si>
    <t>ca84a2ee-224e-4989-9506-179b9c624382</t>
  </si>
  <si>
    <t>Масло моторное Газпромнефть Супер 10W40</t>
  </si>
  <si>
    <t>7a9a686b-4178-4090-87f1-4c0b85206011</t>
  </si>
  <si>
    <t>Масло трансмиссионное 80W90 G-Box Expert GL-5</t>
  </si>
  <si>
    <t>76e0e6bf-98b9-4f59-a41d-ee33c20f6ced</t>
  </si>
  <si>
    <t>Масло моторное Дизель Экстра SAE 10W40 CF-4SG</t>
  </si>
  <si>
    <t>876a5cf6-5abd-43cb-87b1-e118aa28fcb6</t>
  </si>
  <si>
    <t>Масло трансмиссионное 80W90 Газпромнефть GL-5</t>
  </si>
  <si>
    <t>c4ad3176-a2da-4354-a2cb-58f9d07da4b4</t>
  </si>
  <si>
    <t>Масло трансмиссионное 85W90 Газпромнефть ТСП-15к GL-3</t>
  </si>
  <si>
    <t>2be43526-121c-44ee-a6a3-a1220782973f</t>
  </si>
  <si>
    <t>Масло трансмиссионное Газпромнефть ТЭП-15В</t>
  </si>
  <si>
    <t>5318f684-9b01-4274-8253-ff3af672d682</t>
  </si>
  <si>
    <t>Масло гидравлическое Gazpromneft Hydraulic HLP 46</t>
  </si>
  <si>
    <t>95a86a50-9d95-469c-bd93-f266ea98017c</t>
  </si>
  <si>
    <t>Масло трансмиссионное марки Р</t>
  </si>
  <si>
    <t>771d583a-91f3-4184-9673-247f76d821da</t>
  </si>
  <si>
    <t>Смазка пластичная Gazpromneft Литол-24</t>
  </si>
  <si>
    <t>52efc2a0-4410-4300-b51a-35520eef0c62</t>
  </si>
  <si>
    <t>Тосол Газпромнефть 40</t>
  </si>
  <si>
    <t>Открытый запрос предложений в электронной форме</t>
  </si>
  <si>
    <t>fe455c40-cbb6-456d-8fb5-29c5c1ec4fbc</t>
  </si>
  <si>
    <t>2fd86353-ef0f-43a0-99a4-7964d765eb9a</t>
  </si>
  <si>
    <t>9fab6c30-3423-11e8-8211-005056b8f04c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</si>
</sst>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4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269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270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268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271</v>
      </c>
      <c r="B4" s="90"/>
      <c r="C4" s="90"/>
      <c r="D4" s="90">
        <v>151575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IF(SUM(AH9:AH58)*100/MAX(SUM(Z10:Z55),1)&lt;50,"В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v>
      </c>
      <c r="D11" s="175" t="s">
        <v>194</v>
      </c>
      <c r="E11" s="176" t="s">
        <v>127</v>
      </c>
      <c r="F11" s="177" t="s">
        <v>85</v>
      </c>
      <c r="G11" s="178" t="s">
        <v>128</v>
      </c>
      <c r="H11" s="178" t="s">
        <v>128</v>
      </c>
      <c r="I11" s="179"/>
      <c r="J11" s="180" t="s">
        <v>195</v>
      </c>
      <c r="K11" s="174" t="s">
        <v>196</v>
      </c>
      <c r="L11" s="174">
        <v>80</v>
      </c>
      <c r="M11" s="174" t="s">
        <v>197</v>
      </c>
      <c r="N11" s="181">
        <v>80</v>
      </c>
      <c r="O11" s="174" t="s">
        <v>198</v>
      </c>
      <c r="P11" s="174" t="s">
        <v>199</v>
      </c>
      <c r="Q11" s="177" t="s">
        <v>200</v>
      </c>
      <c r="R11" s="182">
        <v>6102.4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44" si="0">X11</f>
        <v>0</v>
      </c>
      <c r="AA11" s="186">
        <f t="shared" ref="AA11:AA44" si="1">W11</f>
        <v>0</v>
      </c>
      <c r="AB11" s="186">
        <f t="shared" ref="AB11:AB44" si="2">V11</f>
        <v>0</v>
      </c>
      <c r="AC11" s="187">
        <f t="shared" ref="AC11:AC4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19</v>
      </c>
      <c r="D12" s="175" t="s">
        <v>202</v>
      </c>
      <c r="E12" s="176" t="s">
        <v>127</v>
      </c>
      <c r="F12" s="177" t="s">
        <v>85</v>
      </c>
      <c r="G12" s="178" t="s">
        <v>128</v>
      </c>
      <c r="H12" s="178" t="s">
        <v>128</v>
      </c>
      <c r="I12" s="179"/>
      <c r="J12" s="180" t="s">
        <v>195</v>
      </c>
      <c r="K12" s="174" t="s">
        <v>203</v>
      </c>
      <c r="L12" s="174">
        <v>760</v>
      </c>
      <c r="M12" s="174" t="s">
        <v>197</v>
      </c>
      <c r="N12" s="181">
        <v>760</v>
      </c>
      <c r="O12" s="174" t="s">
        <v>198</v>
      </c>
      <c r="P12" s="174" t="s">
        <v>199</v>
      </c>
      <c r="Q12" s="177" t="s">
        <v>200</v>
      </c>
      <c r="R12" s="182">
        <v>66120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23</v>
      </c>
      <c r="D13" s="175" t="s">
        <v>205</v>
      </c>
      <c r="E13" s="176" t="s">
        <v>127</v>
      </c>
      <c r="F13" s="177" t="s">
        <v>85</v>
      </c>
      <c r="G13" s="178" t="s">
        <v>128</v>
      </c>
      <c r="H13" s="178" t="s">
        <v>128</v>
      </c>
      <c r="I13" s="179"/>
      <c r="J13" s="180" t="s">
        <v>195</v>
      </c>
      <c r="K13" s="174" t="s">
        <v>196</v>
      </c>
      <c r="L13" s="174">
        <v>40</v>
      </c>
      <c r="M13" s="174" t="s">
        <v>197</v>
      </c>
      <c r="N13" s="181">
        <v>40</v>
      </c>
      <c r="O13" s="174" t="s">
        <v>198</v>
      </c>
      <c r="P13" s="174" t="s">
        <v>199</v>
      </c>
      <c r="Q13" s="177" t="s">
        <v>200</v>
      </c>
      <c r="R13" s="182">
        <v>3729.2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15</v>
      </c>
      <c r="D14" s="175" t="s">
        <v>207</v>
      </c>
      <c r="E14" s="176" t="s">
        <v>127</v>
      </c>
      <c r="F14" s="177" t="s">
        <v>85</v>
      </c>
      <c r="G14" s="178" t="s">
        <v>128</v>
      </c>
      <c r="H14" s="178" t="s">
        <v>128</v>
      </c>
      <c r="I14" s="179"/>
      <c r="J14" s="180" t="s">
        <v>195</v>
      </c>
      <c r="K14" s="174" t="s">
        <v>203</v>
      </c>
      <c r="L14" s="174">
        <v>1300</v>
      </c>
      <c r="M14" s="174" t="s">
        <v>197</v>
      </c>
      <c r="N14" s="181">
        <v>1300</v>
      </c>
      <c r="O14" s="174" t="s">
        <v>198</v>
      </c>
      <c r="P14" s="174" t="s">
        <v>199</v>
      </c>
      <c r="Q14" s="177" t="s">
        <v>200</v>
      </c>
      <c r="R14" s="182">
        <v>132210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21</v>
      </c>
      <c r="D15" s="175" t="s">
        <v>209</v>
      </c>
      <c r="E15" s="176" t="s">
        <v>127</v>
      </c>
      <c r="F15" s="177" t="s">
        <v>85</v>
      </c>
      <c r="G15" s="178" t="s">
        <v>128</v>
      </c>
      <c r="H15" s="178" t="s">
        <v>128</v>
      </c>
      <c r="I15" s="179"/>
      <c r="J15" s="180" t="s">
        <v>195</v>
      </c>
      <c r="K15" s="174" t="s">
        <v>203</v>
      </c>
      <c r="L15" s="174">
        <v>204.75</v>
      </c>
      <c r="M15" s="174" t="s">
        <v>197</v>
      </c>
      <c r="N15" s="181">
        <v>204.75</v>
      </c>
      <c r="O15" s="174" t="s">
        <v>198</v>
      </c>
      <c r="P15" s="174" t="s">
        <v>199</v>
      </c>
      <c r="Q15" s="177" t="s">
        <v>200</v>
      </c>
      <c r="R15" s="182">
        <v>26027.82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210</v>
      </c>
      <c r="B16" s="174">
        <v>6</v>
      </c>
      <c r="C16" s="174">
        <v>53756</v>
      </c>
      <c r="D16" s="175" t="s">
        <v>211</v>
      </c>
      <c r="E16" s="176" t="s">
        <v>127</v>
      </c>
      <c r="F16" s="177" t="s">
        <v>85</v>
      </c>
      <c r="G16" s="178" t="s">
        <v>128</v>
      </c>
      <c r="H16" s="178" t="s">
        <v>128</v>
      </c>
      <c r="I16" s="179"/>
      <c r="J16" s="180" t="s">
        <v>195</v>
      </c>
      <c r="K16" s="174" t="s">
        <v>196</v>
      </c>
      <c r="L16" s="174">
        <v>20</v>
      </c>
      <c r="M16" s="174" t="s">
        <v>197</v>
      </c>
      <c r="N16" s="181">
        <v>20</v>
      </c>
      <c r="O16" s="174" t="s">
        <v>198</v>
      </c>
      <c r="P16" s="174" t="s">
        <v>199</v>
      </c>
      <c r="Q16" s="177" t="s">
        <v>200</v>
      </c>
      <c r="R16" s="182">
        <v>3797</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212</v>
      </c>
      <c r="B17" s="174">
        <v>7</v>
      </c>
      <c r="C17" s="174">
        <v>55590</v>
      </c>
      <c r="D17" s="175" t="s">
        <v>213</v>
      </c>
      <c r="E17" s="176" t="s">
        <v>127</v>
      </c>
      <c r="F17" s="177" t="s">
        <v>85</v>
      </c>
      <c r="G17" s="178" t="s">
        <v>128</v>
      </c>
      <c r="H17" s="178" t="s">
        <v>128</v>
      </c>
      <c r="I17" s="179"/>
      <c r="J17" s="180" t="s">
        <v>195</v>
      </c>
      <c r="K17" s="174" t="s">
        <v>196</v>
      </c>
      <c r="L17" s="174">
        <v>2550</v>
      </c>
      <c r="M17" s="174" t="s">
        <v>197</v>
      </c>
      <c r="N17" s="181">
        <v>2550</v>
      </c>
      <c r="O17" s="174" t="s">
        <v>198</v>
      </c>
      <c r="P17" s="174" t="s">
        <v>199</v>
      </c>
      <c r="Q17" s="177" t="s">
        <v>200</v>
      </c>
      <c r="R17" s="182">
        <v>64846.5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214</v>
      </c>
      <c r="B18" s="174">
        <v>8</v>
      </c>
      <c r="C18" s="174">
        <v>2</v>
      </c>
      <c r="D18" s="175" t="s">
        <v>215</v>
      </c>
      <c r="E18" s="176" t="s">
        <v>127</v>
      </c>
      <c r="F18" s="177" t="s">
        <v>85</v>
      </c>
      <c r="G18" s="178" t="s">
        <v>128</v>
      </c>
      <c r="H18" s="178" t="s">
        <v>128</v>
      </c>
      <c r="I18" s="179"/>
      <c r="J18" s="180" t="s">
        <v>195</v>
      </c>
      <c r="K18" s="174" t="s">
        <v>196</v>
      </c>
      <c r="L18" s="174">
        <v>50</v>
      </c>
      <c r="M18" s="174" t="s">
        <v>197</v>
      </c>
      <c r="N18" s="181">
        <v>50</v>
      </c>
      <c r="O18" s="174" t="s">
        <v>198</v>
      </c>
      <c r="P18" s="174" t="s">
        <v>199</v>
      </c>
      <c r="Q18" s="177" t="s">
        <v>200</v>
      </c>
      <c r="R18" s="182">
        <v>4950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216</v>
      </c>
      <c r="B19" s="174">
        <v>9</v>
      </c>
      <c r="C19" s="174">
        <v>52670</v>
      </c>
      <c r="D19" s="175" t="s">
        <v>217</v>
      </c>
      <c r="E19" s="176" t="s">
        <v>127</v>
      </c>
      <c r="F19" s="177" t="s">
        <v>85</v>
      </c>
      <c r="G19" s="178" t="s">
        <v>128</v>
      </c>
      <c r="H19" s="178" t="s">
        <v>128</v>
      </c>
      <c r="I19" s="179"/>
      <c r="J19" s="180" t="s">
        <v>195</v>
      </c>
      <c r="K19" s="174" t="s">
        <v>196</v>
      </c>
      <c r="L19" s="174">
        <v>760</v>
      </c>
      <c r="M19" s="174" t="s">
        <v>197</v>
      </c>
      <c r="N19" s="181">
        <v>760</v>
      </c>
      <c r="O19" s="174" t="s">
        <v>198</v>
      </c>
      <c r="P19" s="174" t="s">
        <v>199</v>
      </c>
      <c r="Q19" s="177" t="s">
        <v>200</v>
      </c>
      <c r="R19" s="182">
        <v>52440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218</v>
      </c>
      <c r="B20" s="174">
        <v>10</v>
      </c>
      <c r="C20" s="174">
        <v>52760</v>
      </c>
      <c r="D20" s="175" t="s">
        <v>219</v>
      </c>
      <c r="E20" s="176" t="s">
        <v>127</v>
      </c>
      <c r="F20" s="177" t="s">
        <v>85</v>
      </c>
      <c r="G20" s="178" t="s">
        <v>128</v>
      </c>
      <c r="H20" s="178" t="s">
        <v>128</v>
      </c>
      <c r="I20" s="179"/>
      <c r="J20" s="180" t="s">
        <v>195</v>
      </c>
      <c r="K20" s="174" t="s">
        <v>196</v>
      </c>
      <c r="L20" s="174">
        <v>40</v>
      </c>
      <c r="M20" s="174" t="s">
        <v>197</v>
      </c>
      <c r="N20" s="181">
        <v>40</v>
      </c>
      <c r="O20" s="174" t="s">
        <v>198</v>
      </c>
      <c r="P20" s="174" t="s">
        <v>199</v>
      </c>
      <c r="Q20" s="177" t="s">
        <v>200</v>
      </c>
      <c r="R20" s="182">
        <v>5152.8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220</v>
      </c>
      <c r="B21" s="174">
        <v>11</v>
      </c>
      <c r="C21" s="174">
        <v>52758</v>
      </c>
      <c r="D21" s="175" t="s">
        <v>221</v>
      </c>
      <c r="E21" s="176" t="s">
        <v>127</v>
      </c>
      <c r="F21" s="177" t="s">
        <v>85</v>
      </c>
      <c r="G21" s="178" t="s">
        <v>128</v>
      </c>
      <c r="H21" s="178" t="s">
        <v>128</v>
      </c>
      <c r="I21" s="179"/>
      <c r="J21" s="180" t="s">
        <v>195</v>
      </c>
      <c r="K21" s="174" t="s">
        <v>196</v>
      </c>
      <c r="L21" s="174">
        <v>40</v>
      </c>
      <c r="M21" s="174" t="s">
        <v>197</v>
      </c>
      <c r="N21" s="181">
        <v>40</v>
      </c>
      <c r="O21" s="174" t="s">
        <v>198</v>
      </c>
      <c r="P21" s="174" t="s">
        <v>199</v>
      </c>
      <c r="Q21" s="177" t="s">
        <v>200</v>
      </c>
      <c r="R21" s="182">
        <v>3762.4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222</v>
      </c>
      <c r="B22" s="174">
        <v>12</v>
      </c>
      <c r="C22" s="174">
        <v>4</v>
      </c>
      <c r="D22" s="175" t="s">
        <v>223</v>
      </c>
      <c r="E22" s="176" t="s">
        <v>127</v>
      </c>
      <c r="F22" s="177" t="s">
        <v>85</v>
      </c>
      <c r="G22" s="178" t="s">
        <v>128</v>
      </c>
      <c r="H22" s="178" t="s">
        <v>128</v>
      </c>
      <c r="I22" s="179"/>
      <c r="J22" s="180" t="s">
        <v>195</v>
      </c>
      <c r="K22" s="174" t="s">
        <v>196</v>
      </c>
      <c r="L22" s="174">
        <v>300</v>
      </c>
      <c r="M22" s="174" t="s">
        <v>197</v>
      </c>
      <c r="N22" s="181">
        <v>300</v>
      </c>
      <c r="O22" s="174" t="s">
        <v>198</v>
      </c>
      <c r="P22" s="174" t="s">
        <v>199</v>
      </c>
      <c r="Q22" s="177" t="s">
        <v>200</v>
      </c>
      <c r="R22" s="182">
        <v>63684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224</v>
      </c>
      <c r="B23" s="174">
        <v>13</v>
      </c>
      <c r="C23" s="174">
        <v>69</v>
      </c>
      <c r="D23" s="175" t="s">
        <v>225</v>
      </c>
      <c r="E23" s="176" t="s">
        <v>127</v>
      </c>
      <c r="F23" s="177" t="s">
        <v>85</v>
      </c>
      <c r="G23" s="178" t="s">
        <v>128</v>
      </c>
      <c r="H23" s="178" t="s">
        <v>128</v>
      </c>
      <c r="I23" s="179"/>
      <c r="J23" s="180" t="s">
        <v>195</v>
      </c>
      <c r="K23" s="174" t="s">
        <v>196</v>
      </c>
      <c r="L23" s="174">
        <v>1140</v>
      </c>
      <c r="M23" s="174" t="s">
        <v>197</v>
      </c>
      <c r="N23" s="181">
        <v>1140</v>
      </c>
      <c r="O23" s="174" t="s">
        <v>198</v>
      </c>
      <c r="P23" s="174" t="s">
        <v>199</v>
      </c>
      <c r="Q23" s="177" t="s">
        <v>200</v>
      </c>
      <c r="R23" s="182">
        <v>507208.8</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226</v>
      </c>
      <c r="B24" s="174">
        <v>14</v>
      </c>
      <c r="C24" s="174">
        <v>125</v>
      </c>
      <c r="D24" s="175" t="s">
        <v>227</v>
      </c>
      <c r="E24" s="176" t="s">
        <v>127</v>
      </c>
      <c r="F24" s="177" t="s">
        <v>85</v>
      </c>
      <c r="G24" s="178" t="s">
        <v>128</v>
      </c>
      <c r="H24" s="178" t="s">
        <v>128</v>
      </c>
      <c r="I24" s="179"/>
      <c r="J24" s="180" t="s">
        <v>195</v>
      </c>
      <c r="K24" s="174" t="s">
        <v>196</v>
      </c>
      <c r="L24" s="174">
        <v>1360</v>
      </c>
      <c r="M24" s="174" t="s">
        <v>197</v>
      </c>
      <c r="N24" s="181">
        <v>1360</v>
      </c>
      <c r="O24" s="174" t="s">
        <v>198</v>
      </c>
      <c r="P24" s="174" t="s">
        <v>199</v>
      </c>
      <c r="Q24" s="177" t="s">
        <v>200</v>
      </c>
      <c r="R24" s="182">
        <v>241563.2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228</v>
      </c>
      <c r="B25" s="174">
        <v>15</v>
      </c>
      <c r="C25" s="174">
        <v>6</v>
      </c>
      <c r="D25" s="175" t="s">
        <v>229</v>
      </c>
      <c r="E25" s="176" t="s">
        <v>127</v>
      </c>
      <c r="F25" s="177" t="s">
        <v>85</v>
      </c>
      <c r="G25" s="178" t="s">
        <v>128</v>
      </c>
      <c r="H25" s="178" t="s">
        <v>128</v>
      </c>
      <c r="I25" s="179"/>
      <c r="J25" s="180" t="s">
        <v>195</v>
      </c>
      <c r="K25" s="174" t="s">
        <v>196</v>
      </c>
      <c r="L25" s="174">
        <v>120</v>
      </c>
      <c r="M25" s="174" t="s">
        <v>197</v>
      </c>
      <c r="N25" s="181">
        <v>120</v>
      </c>
      <c r="O25" s="174" t="s">
        <v>198</v>
      </c>
      <c r="P25" s="174" t="s">
        <v>199</v>
      </c>
      <c r="Q25" s="177" t="s">
        <v>200</v>
      </c>
      <c r="R25" s="182">
        <v>7800</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230</v>
      </c>
      <c r="B26" s="174">
        <v>16</v>
      </c>
      <c r="C26" s="174">
        <v>67</v>
      </c>
      <c r="D26" s="175" t="s">
        <v>231</v>
      </c>
      <c r="E26" s="176" t="s">
        <v>127</v>
      </c>
      <c r="F26" s="177" t="s">
        <v>85</v>
      </c>
      <c r="G26" s="178" t="s">
        <v>128</v>
      </c>
      <c r="H26" s="178" t="s">
        <v>128</v>
      </c>
      <c r="I26" s="179"/>
      <c r="J26" s="180" t="s">
        <v>195</v>
      </c>
      <c r="K26" s="174" t="s">
        <v>196</v>
      </c>
      <c r="L26" s="174">
        <v>1020</v>
      </c>
      <c r="M26" s="174" t="s">
        <v>197</v>
      </c>
      <c r="N26" s="181">
        <v>1020</v>
      </c>
      <c r="O26" s="174" t="s">
        <v>198</v>
      </c>
      <c r="P26" s="174" t="s">
        <v>199</v>
      </c>
      <c r="Q26" s="177" t="s">
        <v>200</v>
      </c>
      <c r="R26" s="182">
        <v>540600</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232</v>
      </c>
      <c r="B27" s="174">
        <v>17</v>
      </c>
      <c r="C27" s="174">
        <v>123</v>
      </c>
      <c r="D27" s="175" t="s">
        <v>233</v>
      </c>
      <c r="E27" s="176" t="s">
        <v>127</v>
      </c>
      <c r="F27" s="177" t="s">
        <v>85</v>
      </c>
      <c r="G27" s="178" t="s">
        <v>128</v>
      </c>
      <c r="H27" s="178" t="s">
        <v>128</v>
      </c>
      <c r="I27" s="179"/>
      <c r="J27" s="180" t="s">
        <v>195</v>
      </c>
      <c r="K27" s="174" t="s">
        <v>196</v>
      </c>
      <c r="L27" s="174">
        <v>400</v>
      </c>
      <c r="M27" s="174" t="s">
        <v>197</v>
      </c>
      <c r="N27" s="181">
        <v>400</v>
      </c>
      <c r="O27" s="174" t="s">
        <v>198</v>
      </c>
      <c r="P27" s="174" t="s">
        <v>199</v>
      </c>
      <c r="Q27" s="177" t="s">
        <v>200</v>
      </c>
      <c r="R27" s="182">
        <v>39188</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234</v>
      </c>
      <c r="B28" s="174">
        <v>18</v>
      </c>
      <c r="C28" s="174">
        <v>52666</v>
      </c>
      <c r="D28" s="175" t="s">
        <v>235</v>
      </c>
      <c r="E28" s="176" t="s">
        <v>127</v>
      </c>
      <c r="F28" s="177" t="s">
        <v>85</v>
      </c>
      <c r="G28" s="178" t="s">
        <v>128</v>
      </c>
      <c r="H28" s="178" t="s">
        <v>128</v>
      </c>
      <c r="I28" s="179"/>
      <c r="J28" s="180" t="s">
        <v>195</v>
      </c>
      <c r="K28" s="174" t="s">
        <v>196</v>
      </c>
      <c r="L28" s="174">
        <v>120</v>
      </c>
      <c r="M28" s="174" t="s">
        <v>197</v>
      </c>
      <c r="N28" s="181">
        <v>120</v>
      </c>
      <c r="O28" s="174" t="s">
        <v>198</v>
      </c>
      <c r="P28" s="174" t="s">
        <v>199</v>
      </c>
      <c r="Q28" s="177" t="s">
        <v>200</v>
      </c>
      <c r="R28" s="182">
        <v>21240</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236</v>
      </c>
      <c r="B29" s="174">
        <v>19</v>
      </c>
      <c r="C29" s="174">
        <v>103</v>
      </c>
      <c r="D29" s="175" t="s">
        <v>237</v>
      </c>
      <c r="E29" s="176" t="s">
        <v>127</v>
      </c>
      <c r="F29" s="177" t="s">
        <v>85</v>
      </c>
      <c r="G29" s="178" t="s">
        <v>128</v>
      </c>
      <c r="H29" s="178" t="s">
        <v>128</v>
      </c>
      <c r="I29" s="179"/>
      <c r="J29" s="180" t="s">
        <v>195</v>
      </c>
      <c r="K29" s="174" t="s">
        <v>196</v>
      </c>
      <c r="L29" s="174">
        <v>1500</v>
      </c>
      <c r="M29" s="174" t="s">
        <v>197</v>
      </c>
      <c r="N29" s="181">
        <v>1500</v>
      </c>
      <c r="O29" s="174" t="s">
        <v>198</v>
      </c>
      <c r="P29" s="174" t="s">
        <v>199</v>
      </c>
      <c r="Q29" s="177" t="s">
        <v>200</v>
      </c>
      <c r="R29" s="182">
        <v>353400</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238</v>
      </c>
      <c r="B30" s="174">
        <v>20</v>
      </c>
      <c r="C30" s="174">
        <v>52586</v>
      </c>
      <c r="D30" s="175" t="s">
        <v>239</v>
      </c>
      <c r="E30" s="176" t="s">
        <v>127</v>
      </c>
      <c r="F30" s="177" t="s">
        <v>85</v>
      </c>
      <c r="G30" s="178" t="s">
        <v>128</v>
      </c>
      <c r="H30" s="178" t="s">
        <v>128</v>
      </c>
      <c r="I30" s="179"/>
      <c r="J30" s="180" t="s">
        <v>195</v>
      </c>
      <c r="K30" s="174" t="s">
        <v>196</v>
      </c>
      <c r="L30" s="174">
        <v>1280</v>
      </c>
      <c r="M30" s="174" t="s">
        <v>197</v>
      </c>
      <c r="N30" s="181">
        <v>1280</v>
      </c>
      <c r="O30" s="174" t="s">
        <v>198</v>
      </c>
      <c r="P30" s="174" t="s">
        <v>199</v>
      </c>
      <c r="Q30" s="177" t="s">
        <v>200</v>
      </c>
      <c r="R30" s="182">
        <v>294400</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240</v>
      </c>
      <c r="B31" s="174">
        <v>21</v>
      </c>
      <c r="C31" s="174">
        <v>25</v>
      </c>
      <c r="D31" s="175" t="s">
        <v>241</v>
      </c>
      <c r="E31" s="176" t="s">
        <v>127</v>
      </c>
      <c r="F31" s="177" t="s">
        <v>85</v>
      </c>
      <c r="G31" s="178" t="s">
        <v>128</v>
      </c>
      <c r="H31" s="178" t="s">
        <v>128</v>
      </c>
      <c r="I31" s="179"/>
      <c r="J31" s="180" t="s">
        <v>195</v>
      </c>
      <c r="K31" s="174" t="s">
        <v>196</v>
      </c>
      <c r="L31" s="174">
        <v>860</v>
      </c>
      <c r="M31" s="174" t="s">
        <v>197</v>
      </c>
      <c r="N31" s="181">
        <v>860</v>
      </c>
      <c r="O31" s="174" t="s">
        <v>198</v>
      </c>
      <c r="P31" s="174" t="s">
        <v>199</v>
      </c>
      <c r="Q31" s="177" t="s">
        <v>200</v>
      </c>
      <c r="R31" s="182">
        <v>222292.8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242</v>
      </c>
      <c r="B32" s="174">
        <v>22</v>
      </c>
      <c r="C32" s="174">
        <v>105</v>
      </c>
      <c r="D32" s="175" t="s">
        <v>243</v>
      </c>
      <c r="E32" s="176" t="s">
        <v>127</v>
      </c>
      <c r="F32" s="177" t="s">
        <v>85</v>
      </c>
      <c r="G32" s="178" t="s">
        <v>128</v>
      </c>
      <c r="H32" s="178" t="s">
        <v>128</v>
      </c>
      <c r="I32" s="179"/>
      <c r="J32" s="180" t="s">
        <v>195</v>
      </c>
      <c r="K32" s="174" t="s">
        <v>196</v>
      </c>
      <c r="L32" s="174">
        <v>400</v>
      </c>
      <c r="M32" s="174" t="s">
        <v>197</v>
      </c>
      <c r="N32" s="181">
        <v>400</v>
      </c>
      <c r="O32" s="174" t="s">
        <v>198</v>
      </c>
      <c r="P32" s="174" t="s">
        <v>199</v>
      </c>
      <c r="Q32" s="177" t="s">
        <v>200</v>
      </c>
      <c r="R32" s="182">
        <v>40016</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244</v>
      </c>
      <c r="B33" s="174">
        <v>23</v>
      </c>
      <c r="C33" s="174">
        <v>131</v>
      </c>
      <c r="D33" s="175" t="s">
        <v>245</v>
      </c>
      <c r="E33" s="176" t="s">
        <v>127</v>
      </c>
      <c r="F33" s="177" t="s">
        <v>85</v>
      </c>
      <c r="G33" s="178" t="s">
        <v>128</v>
      </c>
      <c r="H33" s="178" t="s">
        <v>128</v>
      </c>
      <c r="I33" s="179"/>
      <c r="J33" s="180" t="s">
        <v>195</v>
      </c>
      <c r="K33" s="174" t="s">
        <v>196</v>
      </c>
      <c r="L33" s="174">
        <v>600</v>
      </c>
      <c r="M33" s="174" t="s">
        <v>197</v>
      </c>
      <c r="N33" s="181">
        <v>600</v>
      </c>
      <c r="O33" s="174" t="s">
        <v>198</v>
      </c>
      <c r="P33" s="174" t="s">
        <v>199</v>
      </c>
      <c r="Q33" s="177" t="s">
        <v>200</v>
      </c>
      <c r="R33" s="182">
        <v>52368</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246</v>
      </c>
      <c r="B34" s="174">
        <v>24</v>
      </c>
      <c r="C34" s="174">
        <v>52764</v>
      </c>
      <c r="D34" s="175" t="s">
        <v>247</v>
      </c>
      <c r="E34" s="176" t="s">
        <v>127</v>
      </c>
      <c r="F34" s="177" t="s">
        <v>85</v>
      </c>
      <c r="G34" s="178" t="s">
        <v>128</v>
      </c>
      <c r="H34" s="178" t="s">
        <v>128</v>
      </c>
      <c r="I34" s="179"/>
      <c r="J34" s="180" t="s">
        <v>195</v>
      </c>
      <c r="K34" s="174" t="s">
        <v>196</v>
      </c>
      <c r="L34" s="174">
        <v>16</v>
      </c>
      <c r="M34" s="174" t="s">
        <v>197</v>
      </c>
      <c r="N34" s="181">
        <v>16</v>
      </c>
      <c r="O34" s="174" t="s">
        <v>198</v>
      </c>
      <c r="P34" s="174" t="s">
        <v>199</v>
      </c>
      <c r="Q34" s="177" t="s">
        <v>200</v>
      </c>
      <c r="R34" s="182">
        <v>2720</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248</v>
      </c>
      <c r="B35" s="174">
        <v>25</v>
      </c>
      <c r="C35" s="174">
        <v>121</v>
      </c>
      <c r="D35" s="175" t="s">
        <v>249</v>
      </c>
      <c r="E35" s="176" t="s">
        <v>127</v>
      </c>
      <c r="F35" s="177" t="s">
        <v>85</v>
      </c>
      <c r="G35" s="178" t="s">
        <v>128</v>
      </c>
      <c r="H35" s="178" t="s">
        <v>128</v>
      </c>
      <c r="I35" s="179"/>
      <c r="J35" s="180" t="s">
        <v>195</v>
      </c>
      <c r="K35" s="174" t="s">
        <v>196</v>
      </c>
      <c r="L35" s="174">
        <v>580</v>
      </c>
      <c r="M35" s="174" t="s">
        <v>197</v>
      </c>
      <c r="N35" s="181">
        <v>580</v>
      </c>
      <c r="O35" s="174" t="s">
        <v>198</v>
      </c>
      <c r="P35" s="174" t="s">
        <v>199</v>
      </c>
      <c r="Q35" s="177" t="s">
        <v>200</v>
      </c>
      <c r="R35" s="182">
        <v>83433</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250</v>
      </c>
      <c r="B36" s="174">
        <v>26</v>
      </c>
      <c r="C36" s="174">
        <v>113</v>
      </c>
      <c r="D36" s="175" t="s">
        <v>251</v>
      </c>
      <c r="E36" s="176" t="s">
        <v>127</v>
      </c>
      <c r="F36" s="177" t="s">
        <v>85</v>
      </c>
      <c r="G36" s="178" t="s">
        <v>128</v>
      </c>
      <c r="H36" s="178" t="s">
        <v>128</v>
      </c>
      <c r="I36" s="179"/>
      <c r="J36" s="180" t="s">
        <v>195</v>
      </c>
      <c r="K36" s="174" t="s">
        <v>196</v>
      </c>
      <c r="L36" s="174">
        <v>380</v>
      </c>
      <c r="M36" s="174" t="s">
        <v>197</v>
      </c>
      <c r="N36" s="181">
        <v>380</v>
      </c>
      <c r="O36" s="174" t="s">
        <v>198</v>
      </c>
      <c r="P36" s="174" t="s">
        <v>199</v>
      </c>
      <c r="Q36" s="177" t="s">
        <v>200</v>
      </c>
      <c r="R36" s="182">
        <v>125723</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252</v>
      </c>
      <c r="B37" s="174">
        <v>27</v>
      </c>
      <c r="C37" s="174">
        <v>52646</v>
      </c>
      <c r="D37" s="175" t="s">
        <v>253</v>
      </c>
      <c r="E37" s="176" t="s">
        <v>127</v>
      </c>
      <c r="F37" s="177" t="s">
        <v>85</v>
      </c>
      <c r="G37" s="178" t="s">
        <v>128</v>
      </c>
      <c r="H37" s="178" t="s">
        <v>128</v>
      </c>
      <c r="I37" s="179"/>
      <c r="J37" s="180" t="s">
        <v>195</v>
      </c>
      <c r="K37" s="174" t="s">
        <v>196</v>
      </c>
      <c r="L37" s="174">
        <v>1500</v>
      </c>
      <c r="M37" s="174" t="s">
        <v>197</v>
      </c>
      <c r="N37" s="181">
        <v>1500</v>
      </c>
      <c r="O37" s="174" t="s">
        <v>198</v>
      </c>
      <c r="P37" s="174" t="s">
        <v>199</v>
      </c>
      <c r="Q37" s="177" t="s">
        <v>200</v>
      </c>
      <c r="R37" s="182">
        <v>212040</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254</v>
      </c>
      <c r="B38" s="174">
        <v>28</v>
      </c>
      <c r="C38" s="174">
        <v>99</v>
      </c>
      <c r="D38" s="175" t="s">
        <v>255</v>
      </c>
      <c r="E38" s="176" t="s">
        <v>127</v>
      </c>
      <c r="F38" s="177" t="s">
        <v>85</v>
      </c>
      <c r="G38" s="178" t="s">
        <v>128</v>
      </c>
      <c r="H38" s="178" t="s">
        <v>128</v>
      </c>
      <c r="I38" s="179"/>
      <c r="J38" s="180" t="s">
        <v>195</v>
      </c>
      <c r="K38" s="174" t="s">
        <v>196</v>
      </c>
      <c r="L38" s="174">
        <v>850</v>
      </c>
      <c r="M38" s="174" t="s">
        <v>197</v>
      </c>
      <c r="N38" s="181">
        <v>850</v>
      </c>
      <c r="O38" s="174" t="s">
        <v>198</v>
      </c>
      <c r="P38" s="174" t="s">
        <v>199</v>
      </c>
      <c r="Q38" s="177" t="s">
        <v>200</v>
      </c>
      <c r="R38" s="182">
        <v>98540.5</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256</v>
      </c>
      <c r="B39" s="174">
        <v>29</v>
      </c>
      <c r="C39" s="174">
        <v>127</v>
      </c>
      <c r="D39" s="175" t="s">
        <v>257</v>
      </c>
      <c r="E39" s="176" t="s">
        <v>127</v>
      </c>
      <c r="F39" s="177" t="s">
        <v>85</v>
      </c>
      <c r="G39" s="178" t="s">
        <v>128</v>
      </c>
      <c r="H39" s="178" t="s">
        <v>128</v>
      </c>
      <c r="I39" s="179"/>
      <c r="J39" s="180" t="s">
        <v>195</v>
      </c>
      <c r="K39" s="174" t="s">
        <v>196</v>
      </c>
      <c r="L39" s="174">
        <v>1000</v>
      </c>
      <c r="M39" s="174" t="s">
        <v>197</v>
      </c>
      <c r="N39" s="181">
        <v>1000</v>
      </c>
      <c r="O39" s="174" t="s">
        <v>198</v>
      </c>
      <c r="P39" s="174" t="s">
        <v>199</v>
      </c>
      <c r="Q39" s="177" t="s">
        <v>200</v>
      </c>
      <c r="R39" s="182">
        <v>99320</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258</v>
      </c>
      <c r="B40" s="174">
        <v>30</v>
      </c>
      <c r="C40" s="174">
        <v>129</v>
      </c>
      <c r="D40" s="175" t="s">
        <v>259</v>
      </c>
      <c r="E40" s="176" t="s">
        <v>127</v>
      </c>
      <c r="F40" s="177" t="s">
        <v>85</v>
      </c>
      <c r="G40" s="178" t="s">
        <v>128</v>
      </c>
      <c r="H40" s="178" t="s">
        <v>128</v>
      </c>
      <c r="I40" s="179"/>
      <c r="J40" s="180" t="s">
        <v>195</v>
      </c>
      <c r="K40" s="174" t="s">
        <v>196</v>
      </c>
      <c r="L40" s="174">
        <v>280</v>
      </c>
      <c r="M40" s="174" t="s">
        <v>197</v>
      </c>
      <c r="N40" s="181">
        <v>280</v>
      </c>
      <c r="O40" s="174" t="s">
        <v>198</v>
      </c>
      <c r="P40" s="174" t="s">
        <v>199</v>
      </c>
      <c r="Q40" s="177" t="s">
        <v>200</v>
      </c>
      <c r="R40" s="182">
        <v>36400</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260</v>
      </c>
      <c r="B41" s="174">
        <v>31</v>
      </c>
      <c r="C41" s="174">
        <v>115</v>
      </c>
      <c r="D41" s="175" t="s">
        <v>261</v>
      </c>
      <c r="E41" s="176" t="s">
        <v>127</v>
      </c>
      <c r="F41" s="177" t="s">
        <v>85</v>
      </c>
      <c r="G41" s="178" t="s">
        <v>128</v>
      </c>
      <c r="H41" s="178" t="s">
        <v>128</v>
      </c>
      <c r="I41" s="179"/>
      <c r="J41" s="180" t="s">
        <v>195</v>
      </c>
      <c r="K41" s="174" t="s">
        <v>196</v>
      </c>
      <c r="L41" s="174">
        <v>20</v>
      </c>
      <c r="M41" s="174" t="s">
        <v>197</v>
      </c>
      <c r="N41" s="181">
        <v>20</v>
      </c>
      <c r="O41" s="174" t="s">
        <v>198</v>
      </c>
      <c r="P41" s="174" t="s">
        <v>199</v>
      </c>
      <c r="Q41" s="177" t="s">
        <v>200</v>
      </c>
      <c r="R41" s="182">
        <v>3796.8</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262</v>
      </c>
      <c r="B42" s="174">
        <v>32</v>
      </c>
      <c r="C42" s="174">
        <v>35</v>
      </c>
      <c r="D42" s="175" t="s">
        <v>263</v>
      </c>
      <c r="E42" s="176" t="s">
        <v>127</v>
      </c>
      <c r="F42" s="177" t="s">
        <v>85</v>
      </c>
      <c r="G42" s="178" t="s">
        <v>128</v>
      </c>
      <c r="H42" s="178" t="s">
        <v>128</v>
      </c>
      <c r="I42" s="179"/>
      <c r="J42" s="180" t="s">
        <v>195</v>
      </c>
      <c r="K42" s="174" t="s">
        <v>196</v>
      </c>
      <c r="L42" s="174">
        <v>240</v>
      </c>
      <c r="M42" s="174" t="s">
        <v>197</v>
      </c>
      <c r="N42" s="181">
        <v>240</v>
      </c>
      <c r="O42" s="174" t="s">
        <v>198</v>
      </c>
      <c r="P42" s="174" t="s">
        <v>199</v>
      </c>
      <c r="Q42" s="177" t="s">
        <v>200</v>
      </c>
      <c r="R42" s="182">
        <v>29880</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264</v>
      </c>
      <c r="B43" s="174">
        <v>33</v>
      </c>
      <c r="C43" s="174">
        <v>29</v>
      </c>
      <c r="D43" s="175" t="s">
        <v>265</v>
      </c>
      <c r="E43" s="176" t="s">
        <v>127</v>
      </c>
      <c r="F43" s="177" t="s">
        <v>85</v>
      </c>
      <c r="G43" s="178" t="s">
        <v>128</v>
      </c>
      <c r="H43" s="178" t="s">
        <v>128</v>
      </c>
      <c r="I43" s="179"/>
      <c r="J43" s="180" t="s">
        <v>195</v>
      </c>
      <c r="K43" s="174" t="s">
        <v>203</v>
      </c>
      <c r="L43" s="174">
        <v>808</v>
      </c>
      <c r="M43" s="174" t="s">
        <v>197</v>
      </c>
      <c r="N43" s="181">
        <v>808</v>
      </c>
      <c r="O43" s="174" t="s">
        <v>198</v>
      </c>
      <c r="P43" s="174" t="s">
        <v>199</v>
      </c>
      <c r="Q43" s="177" t="s">
        <v>200</v>
      </c>
      <c r="R43" s="182">
        <v>99884.96</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266</v>
      </c>
      <c r="B44" s="174">
        <v>34</v>
      </c>
      <c r="C44" s="174">
        <v>17</v>
      </c>
      <c r="D44" s="175" t="s">
        <v>267</v>
      </c>
      <c r="E44" s="176" t="s">
        <v>127</v>
      </c>
      <c r="F44" s="177" t="s">
        <v>85</v>
      </c>
      <c r="G44" s="178" t="s">
        <v>128</v>
      </c>
      <c r="H44" s="178" t="s">
        <v>128</v>
      </c>
      <c r="I44" s="179"/>
      <c r="J44" s="180" t="s">
        <v>195</v>
      </c>
      <c r="K44" s="174" t="s">
        <v>203</v>
      </c>
      <c r="L44" s="174">
        <v>2560</v>
      </c>
      <c r="M44" s="174" t="s">
        <v>197</v>
      </c>
      <c r="N44" s="181">
        <v>2560</v>
      </c>
      <c r="O44" s="174" t="s">
        <v>198</v>
      </c>
      <c r="P44" s="174" t="s">
        <v>199</v>
      </c>
      <c r="Q44" s="177" t="s">
        <v>200</v>
      </c>
      <c r="R44" s="182">
        <v>166604.79999999999</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25">
      <c r="A45" s="138" t="s">
        <v>114</v>
      </c>
      <c r="B45" s="138"/>
      <c r="C45" s="138"/>
      <c r="D45" s="138"/>
      <c r="E45" s="138"/>
      <c r="F45" s="138"/>
      <c r="G45" s="138"/>
      <c r="H45" s="138"/>
      <c r="I45" s="138"/>
      <c r="J45" s="138"/>
      <c r="K45" s="138"/>
      <c r="L45" s="138"/>
      <c r="M45" s="138"/>
      <c r="N45" s="138"/>
      <c r="O45" s="138"/>
      <c r="P45" s="138"/>
      <c r="Q45" s="138"/>
      <c r="R45" s="138"/>
      <c r="S45" s="138"/>
      <c r="T45" s="138"/>
      <c r="U45" s="138"/>
      <c r="V45" s="138"/>
      <c r="W45" s="139"/>
      <c r="X45" s="104">
        <f>SUM(Z8:Z54)</f>
        <v>0</v>
      </c>
      <c r="Y45" s="86"/>
      <c r="Z45" s="85"/>
      <c r="AA45" s="85"/>
      <c r="AB45" s="85"/>
      <c r="AC45" s="85"/>
    </row>
    <row r="46" spans="1:35" ht="50.1" customHeight="1" x14ac:dyDescent="0.25">
      <c r="A46" s="140" t="s">
        <v>115</v>
      </c>
      <c r="B46" s="138"/>
      <c r="C46" s="138"/>
      <c r="D46" s="138"/>
      <c r="E46" s="138"/>
      <c r="F46" s="138"/>
      <c r="G46" s="138"/>
      <c r="H46" s="138"/>
      <c r="I46" s="138"/>
      <c r="J46" s="138"/>
      <c r="K46" s="138"/>
      <c r="L46" s="138"/>
      <c r="M46" s="138"/>
      <c r="N46" s="138"/>
      <c r="O46" s="138"/>
      <c r="P46" s="138"/>
      <c r="Q46" s="138"/>
      <c r="R46" s="138"/>
      <c r="S46" s="138"/>
      <c r="T46" s="138"/>
      <c r="U46" s="138"/>
      <c r="V46" s="138"/>
      <c r="W46" s="139"/>
      <c r="X46" s="104">
        <f>SUM(AB10:AB47)</f>
        <v>0</v>
      </c>
      <c r="Y46" s="86"/>
      <c r="Z46" s="85"/>
      <c r="AA46" s="85"/>
      <c r="AB46" s="85"/>
      <c r="AC46" s="85"/>
    </row>
    <row r="47" spans="1:35" ht="50.1" customHeight="1" x14ac:dyDescent="0.25">
      <c r="A47" s="140" t="s">
        <v>81</v>
      </c>
      <c r="B47" s="138"/>
      <c r="C47" s="138"/>
      <c r="D47" s="138"/>
      <c r="E47" s="138"/>
      <c r="F47" s="138"/>
      <c r="G47" s="138"/>
      <c r="H47" s="138"/>
      <c r="I47" s="138"/>
      <c r="J47" s="138"/>
      <c r="K47" s="138"/>
      <c r="L47" s="138"/>
      <c r="M47" s="138"/>
      <c r="N47" s="138"/>
      <c r="O47" s="138"/>
      <c r="P47" s="138"/>
      <c r="Q47" s="138"/>
      <c r="R47" s="138"/>
      <c r="S47" s="138"/>
      <c r="T47" s="138"/>
      <c r="U47" s="138"/>
      <c r="V47" s="138"/>
      <c r="W47" s="139"/>
      <c r="X47" s="104">
        <f>SUM(AA:AA)</f>
        <v>0</v>
      </c>
      <c r="Y47" s="86"/>
      <c r="Z47" s="85"/>
      <c r="AA47" s="85"/>
      <c r="AB47" s="85"/>
      <c r="AC47" s="85"/>
    </row>
    <row r="48" spans="1:35" ht="50.1" customHeight="1" x14ac:dyDescent="0.25">
      <c r="B48" s="58" t="s">
        <v>55</v>
      </c>
      <c r="C48" s="17"/>
      <c r="D48" s="77"/>
      <c r="E48" s="77"/>
      <c r="F48" s="77"/>
      <c r="G48" s="77"/>
      <c r="H48" s="77"/>
      <c r="I48" s="78"/>
      <c r="J48" s="78"/>
      <c r="K48" s="78"/>
      <c r="L48" s="78"/>
      <c r="M48" s="78"/>
      <c r="N48" s="78"/>
      <c r="O48" s="78"/>
      <c r="P48" s="78"/>
      <c r="Q48" s="78"/>
      <c r="R48" s="78"/>
      <c r="S48" s="79"/>
      <c r="T48" s="79"/>
      <c r="U48" s="79"/>
      <c r="V48" s="79"/>
      <c r="W48" s="79"/>
      <c r="X48" s="80"/>
      <c r="Y48" s="80"/>
    </row>
    <row r="49" spans="1:26" ht="50.1" customHeight="1" x14ac:dyDescent="0.25">
      <c r="B49" s="58" t="s">
        <v>56</v>
      </c>
      <c r="D49" s="81"/>
      <c r="E49" s="81"/>
      <c r="F49" s="81"/>
      <c r="G49" s="81"/>
      <c r="H49" s="81"/>
      <c r="I49" s="76"/>
      <c r="J49" s="76"/>
      <c r="K49" s="76"/>
      <c r="L49" s="76"/>
      <c r="M49" s="76"/>
      <c r="N49" s="76"/>
      <c r="O49" s="76"/>
      <c r="P49" s="76"/>
      <c r="Q49" s="76"/>
      <c r="R49" s="76"/>
      <c r="S49" s="82"/>
      <c r="T49" s="82"/>
      <c r="U49" s="82"/>
      <c r="V49" s="82"/>
      <c r="W49" s="82"/>
      <c r="X49" s="83"/>
      <c r="Y49" s="83"/>
    </row>
    <row r="50" spans="1:26" ht="50.1" customHeight="1" x14ac:dyDescent="0.25">
      <c r="H50" s="19"/>
      <c r="I50" s="18"/>
      <c r="J50" s="18"/>
      <c r="S50" s="21"/>
      <c r="T50" s="21"/>
      <c r="U50" s="21"/>
      <c r="V50" s="21"/>
      <c r="W50" s="21"/>
      <c r="X50" s="10"/>
      <c r="Y50" s="10"/>
    </row>
    <row r="51" spans="1:26" ht="50.1" customHeight="1" x14ac:dyDescent="0.25">
      <c r="A51" s="13"/>
      <c r="B51" s="13"/>
      <c r="C51" s="13"/>
      <c r="D51" s="1" t="s">
        <v>22</v>
      </c>
      <c r="E51" s="38"/>
      <c r="F51" s="38"/>
      <c r="G51" s="37"/>
      <c r="H51" s="76" t="s">
        <v>69</v>
      </c>
      <c r="I51" s="19"/>
      <c r="J51" s="20"/>
      <c r="K51" s="14"/>
      <c r="L51" s="14"/>
      <c r="M51" s="14"/>
      <c r="N51" s="14"/>
      <c r="O51" s="14"/>
      <c r="P51" s="14"/>
      <c r="Q51" s="14"/>
      <c r="R51" s="14"/>
      <c r="S51" s="20"/>
      <c r="T51" s="20"/>
      <c r="U51" s="20"/>
      <c r="V51" s="20"/>
      <c r="W51" s="20"/>
      <c r="X51" s="14"/>
      <c r="Y51" s="14"/>
      <c r="Z51" s="72"/>
    </row>
    <row r="52" spans="1:26" ht="50.1" customHeight="1" x14ac:dyDescent="0.25">
      <c r="D52" s="37" t="s">
        <v>8</v>
      </c>
      <c r="E52" s="1"/>
      <c r="F52" s="1"/>
      <c r="G52" s="1"/>
      <c r="H52" s="18"/>
      <c r="I52" s="19"/>
      <c r="J52" s="18"/>
      <c r="S52" s="22"/>
      <c r="T52" s="22"/>
      <c r="U52" s="22"/>
      <c r="V52" s="22"/>
      <c r="W52" s="22"/>
    </row>
    <row r="53" spans="1:26" ht="50.1" customHeight="1" x14ac:dyDescent="0.25">
      <c r="D53" s="1" t="s">
        <v>9</v>
      </c>
      <c r="E53" s="1"/>
      <c r="F53" s="1"/>
      <c r="G53" s="1"/>
      <c r="H53" s="18"/>
      <c r="I53" s="19"/>
      <c r="J53" s="18"/>
      <c r="S53" s="22"/>
      <c r="T53" s="22"/>
      <c r="U53" s="22"/>
      <c r="V53" s="22"/>
      <c r="W53" s="22"/>
    </row>
    <row r="54" spans="1:26" ht="50.1" customHeight="1" x14ac:dyDescent="0.25">
      <c r="H54" s="19"/>
      <c r="I54" s="18"/>
      <c r="J54" s="18"/>
      <c r="S54" s="22"/>
      <c r="T54" s="22"/>
      <c r="U54" s="22"/>
      <c r="V54" s="22"/>
      <c r="W54" s="22"/>
      <c r="X54" s="10"/>
      <c r="Y54" s="10"/>
    </row>
    <row r="55" spans="1:26" ht="50.1" customHeight="1" x14ac:dyDescent="0.25">
      <c r="H55" s="19"/>
      <c r="I55" s="18"/>
      <c r="J55" s="18"/>
      <c r="S55" s="22"/>
      <c r="T55" s="22"/>
      <c r="U55" s="22"/>
      <c r="V55" s="22"/>
      <c r="W55" s="22"/>
      <c r="X55" s="10"/>
      <c r="Y55" s="10"/>
    </row>
    <row r="56" spans="1:26" ht="50.1" customHeight="1" x14ac:dyDescent="0.25">
      <c r="H56" s="19"/>
      <c r="I56" s="18"/>
      <c r="J56" s="18"/>
      <c r="S56" s="22"/>
      <c r="T56" s="22"/>
      <c r="U56" s="22"/>
      <c r="V56" s="22"/>
      <c r="W56" s="22"/>
      <c r="X56" s="10"/>
      <c r="Y56" s="10"/>
    </row>
    <row r="57" spans="1:26" ht="50.1" customHeight="1" x14ac:dyDescent="0.25">
      <c r="H57" s="19"/>
      <c r="I57" s="18"/>
      <c r="J57" s="18"/>
      <c r="S57" s="22"/>
      <c r="T57" s="22"/>
      <c r="U57" s="22"/>
      <c r="V57" s="22"/>
      <c r="W57" s="22"/>
      <c r="X57" s="10"/>
      <c r="Y57" s="10"/>
    </row>
    <row r="58" spans="1:26" ht="50.1" customHeight="1" x14ac:dyDescent="0.25">
      <c r="H58" s="19"/>
      <c r="I58" s="18"/>
      <c r="J58" s="18"/>
      <c r="S58" s="22"/>
      <c r="T58" s="22"/>
      <c r="U58" s="22"/>
      <c r="V58" s="22"/>
      <c r="W58" s="22"/>
      <c r="X58" s="10"/>
      <c r="Y58" s="10"/>
    </row>
    <row r="59" spans="1:26" ht="50.1" customHeight="1" x14ac:dyDescent="0.25">
      <c r="H59" s="19"/>
      <c r="I59" s="18"/>
      <c r="J59" s="18"/>
      <c r="S59" s="22"/>
      <c r="T59" s="22"/>
      <c r="U59" s="22"/>
      <c r="V59" s="22"/>
      <c r="W59" s="22"/>
      <c r="X59" s="10"/>
      <c r="Y59" s="10"/>
    </row>
    <row r="60" spans="1:26" ht="50.1" customHeight="1" x14ac:dyDescent="0.25">
      <c r="H60" s="19"/>
      <c r="I60" s="18"/>
      <c r="J60" s="18"/>
      <c r="S60" s="22"/>
      <c r="T60" s="22"/>
      <c r="U60" s="22"/>
      <c r="V60" s="22"/>
      <c r="W60" s="22"/>
      <c r="X60" s="10"/>
      <c r="Y60" s="10"/>
    </row>
    <row r="61" spans="1:26" ht="50.1" customHeight="1" x14ac:dyDescent="0.25">
      <c r="H61" s="19"/>
      <c r="I61" s="18"/>
      <c r="J61" s="18"/>
      <c r="S61" s="22"/>
      <c r="T61" s="22"/>
      <c r="U61" s="22"/>
      <c r="V61" s="22"/>
      <c r="W61" s="22"/>
      <c r="X61" s="10"/>
      <c r="Y61" s="10"/>
    </row>
    <row r="62" spans="1:26" ht="50.1" customHeight="1" x14ac:dyDescent="0.25">
      <c r="H62" s="19"/>
      <c r="I62" s="18"/>
      <c r="J62" s="18"/>
      <c r="S62" s="22"/>
      <c r="T62" s="22"/>
      <c r="U62" s="22"/>
      <c r="V62" s="22"/>
      <c r="W62" s="22"/>
      <c r="X62" s="10"/>
      <c r="Y62" s="10"/>
    </row>
    <row r="63" spans="1:26" ht="50.1" customHeight="1" x14ac:dyDescent="0.25">
      <c r="H63" s="19"/>
      <c r="I63" s="18"/>
      <c r="J63" s="18"/>
      <c r="S63" s="22"/>
      <c r="T63" s="22"/>
      <c r="U63" s="22"/>
      <c r="V63" s="22"/>
      <c r="W63" s="22"/>
      <c r="X63" s="10"/>
      <c r="Y63" s="10"/>
    </row>
    <row r="64" spans="1:26"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X1030" s="11"/>
      <c r="Y1030" s="11"/>
    </row>
    <row r="1031" spans="8:25" ht="50.1" customHeight="1" x14ac:dyDescent="0.25">
      <c r="X1031" s="11"/>
      <c r="Y1031" s="11"/>
    </row>
    <row r="1032" spans="8:25" ht="50.1" customHeight="1" x14ac:dyDescent="0.25">
      <c r="X1032" s="11"/>
      <c r="Y1032" s="11"/>
    </row>
    <row r="1033" spans="8:25" ht="50.1" customHeight="1" x14ac:dyDescent="0.25">
      <c r="X1033" s="11"/>
      <c r="Y1033" s="11"/>
    </row>
    <row r="1034" spans="8:25" ht="50.1" customHeight="1" x14ac:dyDescent="0.25">
      <c r="X1034" s="11"/>
      <c r="Y1034" s="11"/>
    </row>
    <row r="1035" spans="8:25" ht="50.1" customHeight="1" x14ac:dyDescent="0.25">
      <c r="X1035" s="11"/>
      <c r="Y1035" s="11"/>
    </row>
    <row r="1036" spans="8:25" ht="50.1" customHeight="1" x14ac:dyDescent="0.25">
      <c r="X1036" s="11"/>
      <c r="Y1036" s="11"/>
    </row>
    <row r="1037" spans="8:25" ht="50.1" customHeight="1" x14ac:dyDescent="0.25">
      <c r="X1037" s="11"/>
      <c r="Y1037" s="11"/>
    </row>
    <row r="1038" spans="8:25" ht="50.1" customHeight="1" x14ac:dyDescent="0.25">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row r="1171" spans="24:25" ht="50.1" customHeight="1" x14ac:dyDescent="0.25"/>
    <row r="1172" spans="24:25" ht="50.1" customHeight="1" x14ac:dyDescent="0.25"/>
    <row r="1173" spans="24:25" ht="50.1" customHeight="1" x14ac:dyDescent="0.25"/>
    <row r="1174" spans="24:25" ht="50.1" customHeight="1" x14ac:dyDescent="0.25"/>
    <row r="1175" spans="24:25" ht="50.1" customHeight="1" x14ac:dyDescent="0.25"/>
    <row r="1176" spans="24:25" ht="50.1" customHeight="1" x14ac:dyDescent="0.25"/>
    <row r="1177" spans="24:25" ht="50.1" customHeight="1" x14ac:dyDescent="0.25"/>
    <row r="1178" spans="24:25" ht="50.1" customHeight="1" x14ac:dyDescent="0.25"/>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51:G51" name="Диапазон4"/>
    <protectedRange sqref="D52" name="Диапазон5"/>
    <protectedRange sqref="Q11:Q44" name="ППРФ925_1"/>
    <protectedRange sqref="I11:J44" name="Диапазон2_1_2"/>
    <protectedRange sqref="S11:T44" name="Диапазон3_1_1"/>
    <protectedRange sqref="G11:G44" name="Диапазон2_1_1_2"/>
    <protectedRange sqref="H11:H44" name="Диапазон2_1_1_1_1"/>
    <protectedRange sqref="F11:F44" name="Диапазон8_1"/>
  </protectedRanges>
  <mergeCells count="15">
    <mergeCell ref="H5:X5"/>
    <mergeCell ref="A45:W45"/>
    <mergeCell ref="A46:W46"/>
    <mergeCell ref="A47:W47"/>
    <mergeCell ref="AJ1:AN2"/>
    <mergeCell ref="AD8:AG8"/>
    <mergeCell ref="H1:P1"/>
    <mergeCell ref="B3:D3"/>
    <mergeCell ref="B6:D6"/>
    <mergeCell ref="E6:L6"/>
    <mergeCell ref="H2:P2"/>
    <mergeCell ref="F8:X8"/>
    <mergeCell ref="H3:P3"/>
    <mergeCell ref="H4:X4"/>
    <mergeCell ref="H7:P7"/>
  </mergeCells>
  <conditionalFormatting sqref="S11:S44">
    <cfRule type="expression" dxfId="0" priority="1">
      <formula>S11&gt;IF(#REF!=0,S11,#REF!)</formula>
    </cfRule>
  </conditionalFormatting>
  <dataValidations count="5">
    <dataValidation type="list" allowBlank="1" showInputMessage="1" showErrorMessage="1" sqref="Q11:Q44">
      <formula1>$AJ$5:$AK$5</formula1>
    </dataValidation>
    <dataValidation type="list" sqref="G11:H4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44">
      <formula1>$AJ$3:$AL$3</formula1>
    </dataValidation>
    <dataValidation type="list" sqref="J11:J4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4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151575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151575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151575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2018-03-30T14:17:17Z</dcterms:modified>
  <cp:contentStatus>v2017_1</cp:contentStatus>
</cp:coreProperties>
</file>